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2\Раскрытие информации 2022\"/>
    </mc:Choice>
  </mc:AlternateContent>
  <xr:revisionPtr revIDLastSave="0" documentId="8_{D35E7F51-8A37-4B33-92B0-D76EF8E999C3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февраль 2022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H8" i="9" l="1"/>
  <c r="G8" i="9"/>
  <c r="F8" i="9"/>
  <c r="E8" i="9"/>
  <c r="D8" i="9"/>
  <c r="G7" i="9"/>
  <c r="F7" i="9"/>
  <c r="E7" i="9"/>
  <c r="D7" i="9"/>
  <c r="D6" i="9"/>
  <c r="D5" i="9"/>
  <c r="G62" i="9" l="1"/>
  <c r="F62" i="9"/>
  <c r="F61" i="9"/>
  <c r="H58" i="9"/>
  <c r="E58" i="9"/>
  <c r="F58" i="9"/>
  <c r="H52" i="9"/>
  <c r="G52" i="9"/>
  <c r="F52" i="9"/>
  <c r="G51" i="9"/>
  <c r="F51" i="9"/>
  <c r="H50" i="9"/>
  <c r="G50" i="9"/>
  <c r="F50" i="9"/>
  <c r="G49" i="9"/>
  <c r="F49" i="9"/>
  <c r="H48" i="9"/>
  <c r="G48" i="9"/>
  <c r="F48" i="9"/>
  <c r="G47" i="9"/>
  <c r="F47" i="9"/>
  <c r="H46" i="9"/>
  <c r="G46" i="9"/>
  <c r="F46" i="9"/>
  <c r="G45" i="9"/>
  <c r="F45" i="9"/>
  <c r="H44" i="9"/>
  <c r="G44" i="9"/>
  <c r="F44" i="9"/>
  <c r="H42" i="9"/>
  <c r="G42" i="9"/>
  <c r="F42" i="9"/>
  <c r="E42" i="9"/>
  <c r="D42" i="9"/>
  <c r="G41" i="9"/>
  <c r="F41" i="9"/>
  <c r="E41" i="9"/>
  <c r="D41" i="9"/>
  <c r="H40" i="9"/>
  <c r="G40" i="9"/>
  <c r="F40" i="9"/>
  <c r="E40" i="9"/>
  <c r="D40" i="9"/>
  <c r="G39" i="9"/>
  <c r="F39" i="9"/>
  <c r="D39" i="9"/>
  <c r="H38" i="9"/>
  <c r="G38" i="9"/>
  <c r="F38" i="9"/>
  <c r="E38" i="9"/>
  <c r="D38" i="9"/>
  <c r="G37" i="9"/>
  <c r="F37" i="9"/>
  <c r="E37" i="9"/>
  <c r="D37" i="9"/>
  <c r="H36" i="9"/>
  <c r="G36" i="9"/>
  <c r="F36" i="9"/>
  <c r="G35" i="9"/>
  <c r="F35" i="9"/>
  <c r="H34" i="9"/>
  <c r="G34" i="9"/>
  <c r="F34" i="9"/>
  <c r="G33" i="9"/>
  <c r="F33" i="9"/>
  <c r="H32" i="9"/>
  <c r="G32" i="9"/>
  <c r="F32" i="9"/>
  <c r="G31" i="9"/>
  <c r="F31" i="9"/>
  <c r="H30" i="9"/>
  <c r="G30" i="9"/>
  <c r="F30" i="9"/>
  <c r="G29" i="9"/>
  <c r="F29" i="9"/>
  <c r="H28" i="9"/>
  <c r="G28" i="9"/>
  <c r="F28" i="9"/>
  <c r="G27" i="9"/>
  <c r="F27" i="9"/>
  <c r="H26" i="9"/>
  <c r="G26" i="9"/>
  <c r="F26" i="9"/>
  <c r="G25" i="9"/>
  <c r="F25" i="9"/>
  <c r="H24" i="9"/>
  <c r="G24" i="9"/>
  <c r="F24" i="9"/>
  <c r="G23" i="9"/>
  <c r="F23" i="9"/>
  <c r="H22" i="9"/>
  <c r="G22" i="9"/>
  <c r="F22" i="9"/>
  <c r="G21" i="9"/>
  <c r="F21" i="9"/>
  <c r="H20" i="9"/>
  <c r="G20" i="9"/>
  <c r="F20" i="9"/>
  <c r="G19" i="9"/>
  <c r="F19" i="9"/>
  <c r="H18" i="9"/>
  <c r="G18" i="9"/>
  <c r="F18" i="9"/>
  <c r="E18" i="9"/>
  <c r="D18" i="9"/>
  <c r="G17" i="9"/>
  <c r="F17" i="9"/>
  <c r="E17" i="9"/>
  <c r="D17" i="9"/>
  <c r="G14" i="9"/>
  <c r="F14" i="9"/>
  <c r="E14" i="9"/>
  <c r="D14" i="9"/>
  <c r="G13" i="9"/>
  <c r="F13" i="9"/>
  <c r="D13" i="9"/>
  <c r="G12" i="9"/>
  <c r="F12" i="9"/>
  <c r="E12" i="9"/>
  <c r="D12" i="9"/>
  <c r="G11" i="9"/>
  <c r="F11" i="9"/>
  <c r="E11" i="9"/>
  <c r="D11" i="9"/>
  <c r="G56" i="9" l="1"/>
  <c r="F56" i="9"/>
  <c r="G55" i="9"/>
  <c r="F55" i="9"/>
  <c r="H56" i="9" l="1"/>
  <c r="G54" i="9" l="1"/>
  <c r="G53" i="9"/>
  <c r="F53" i="9"/>
  <c r="F54" i="9" l="1"/>
  <c r="H54" i="9"/>
</calcChain>
</file>

<file path=xl/sharedStrings.xml><?xml version="1.0" encoding="utf-8"?>
<sst xmlns="http://schemas.openxmlformats.org/spreadsheetml/2006/main" count="96" uniqueCount="42">
  <si>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</si>
  <si>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</si>
  <si>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</si>
  <si>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</si>
  <si>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</si>
  <si>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</si>
  <si>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</si>
  <si>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</si>
  <si>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</si>
  <si>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</si>
  <si>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</si>
  <si>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</si>
  <si>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</si>
  <si>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</si>
  <si>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</si>
  <si>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</si>
  <si>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ИП Палкин П.А.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</si>
  <si>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</si>
  <si>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</si>
  <si>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</si>
  <si>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</si>
  <si>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"НЭСК"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</si>
  <si>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</si>
  <si>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</si>
  <si>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</si>
  <si>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</si>
  <si>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</si>
  <si>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"Архсвет"</t>
  </si>
  <si>
    <t>ООО "Архэнергия"</t>
  </si>
  <si>
    <t>ООО "Калипсо""</t>
  </si>
  <si>
    <t>ООО "Метэк"</t>
  </si>
  <si>
    <t>ООО "СельЭнерго"</t>
  </si>
  <si>
    <t>ООО "ТехСтрой"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</si>
  <si>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</si>
  <si>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</si>
  <si>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</si>
  <si>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</si>
  <si>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</si>
  <si>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</si>
  <si>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Филиал ПАО "Россети Центр" - "Костромаэнерго"</t>
  </si>
  <si>
    <t>АО "АрхоблЭнерго"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</si>
  <si>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ФЕВРАЛЬ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</si>
</sst>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eva/Documents/&#1055;&#1077;&#1088;&#1077;&#1076;&#1072;&#1095;&#1072;%202022/&#1054;&#1073;&#1098;&#1105;&#1084;&#1099;%20&#1087;&#1086;%20&#1087;&#1077;&#1088;&#1077;&#1076;&#1072;&#1095;&#1077;%202022/&#1054;&#1073;&#1098;&#1105;&#1084;&#1099;%20&#1087;&#1086;%20&#1087;&#1077;&#1088;&#1077;&#1076;&#1072;&#1095;&#1077;%202022%20!!!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расчётов"/>
      <sheetName val="ИА по Арх. области"/>
      <sheetName val="Ярэнерго"/>
      <sheetName val="Костромаэнерго"/>
      <sheetName val="Вологдаэнерго"/>
      <sheetName val="АО АрхоблЭнерго"/>
    </sheetNames>
    <sheetDataSet>
      <sheetData sheetId="0"/>
      <sheetData sheetId="1">
        <row r="29">
          <cell r="AK29">
            <v>0.64800000000000002</v>
          </cell>
        </row>
        <row r="30">
          <cell r="AK30">
            <v>1.115</v>
          </cell>
        </row>
        <row r="31">
          <cell r="AK31">
            <v>12.867000000000001</v>
          </cell>
        </row>
        <row r="32">
          <cell r="AK32">
            <v>3.3239999999999998</v>
          </cell>
        </row>
        <row r="34">
          <cell r="AK34">
            <v>409.173</v>
          </cell>
        </row>
        <row r="35">
          <cell r="AK35">
            <v>678.16499999999996</v>
          </cell>
        </row>
        <row r="36">
          <cell r="AK36">
            <v>7309.4229999999998</v>
          </cell>
        </row>
        <row r="37">
          <cell r="AK37">
            <v>1878.7170000000001</v>
          </cell>
        </row>
        <row r="39">
          <cell r="AK39">
            <v>2.0539999999999998</v>
          </cell>
        </row>
        <row r="40">
          <cell r="AK40">
            <v>968.66</v>
          </cell>
        </row>
        <row r="42">
          <cell r="AK42">
            <v>905.28300000000002</v>
          </cell>
        </row>
        <row r="43">
          <cell r="AK43">
            <v>293.77699999999999</v>
          </cell>
        </row>
        <row r="44">
          <cell r="AK44">
            <v>15629.552</v>
          </cell>
        </row>
        <row r="45">
          <cell r="AK45">
            <v>13025.343000000001</v>
          </cell>
        </row>
        <row r="46">
          <cell r="AK46">
            <v>47322.28</v>
          </cell>
        </row>
        <row r="50">
          <cell r="AK50">
            <v>32792.521999999997</v>
          </cell>
        </row>
        <row r="331">
          <cell r="AK331">
            <v>4.0000000000000001E-3</v>
          </cell>
        </row>
        <row r="332">
          <cell r="AK332">
            <v>0.24399999999999999</v>
          </cell>
        </row>
        <row r="333">
          <cell r="AK333">
            <v>1.984</v>
          </cell>
        </row>
        <row r="334">
          <cell r="AK334">
            <v>2.8000000000000001E-2</v>
          </cell>
        </row>
        <row r="336">
          <cell r="AK336">
            <v>2.4380000000000002</v>
          </cell>
        </row>
        <row r="337">
          <cell r="AK337">
            <v>37.124000000000002</v>
          </cell>
        </row>
        <row r="338">
          <cell r="AK338">
            <v>784.80100000000004</v>
          </cell>
        </row>
        <row r="339">
          <cell r="AK339">
            <v>18.306000000000001</v>
          </cell>
        </row>
        <row r="341">
          <cell r="AK341">
            <v>23.242000000000001</v>
          </cell>
        </row>
        <row r="342">
          <cell r="AK342">
            <v>67.281999999999996</v>
          </cell>
        </row>
        <row r="343">
          <cell r="AK343">
            <v>3761.5</v>
          </cell>
        </row>
        <row r="344">
          <cell r="AK344">
            <v>6112.1</v>
          </cell>
        </row>
        <row r="349">
          <cell r="AK349">
            <v>1053.0139999999999</v>
          </cell>
        </row>
        <row r="719">
          <cell r="AK719">
            <v>0.28799999999999998</v>
          </cell>
        </row>
        <row r="720">
          <cell r="AK720">
            <v>8.1000000000000003E-2</v>
          </cell>
        </row>
        <row r="724">
          <cell r="AK724">
            <v>185.553</v>
          </cell>
        </row>
        <row r="725">
          <cell r="AK725">
            <v>44.439</v>
          </cell>
        </row>
        <row r="729">
          <cell r="AK729">
            <v>906.85799999999995</v>
          </cell>
        </row>
        <row r="730">
          <cell r="AK730">
            <v>675.03399999999999</v>
          </cell>
        </row>
        <row r="735">
          <cell r="AK735">
            <v>1784.0840000000001</v>
          </cell>
        </row>
        <row r="912">
          <cell r="AK912">
            <v>1E-3</v>
          </cell>
        </row>
        <row r="913">
          <cell r="AK913">
            <v>6.0000000000000001E-3</v>
          </cell>
        </row>
        <row r="917">
          <cell r="AK917">
            <v>0.874</v>
          </cell>
        </row>
        <row r="918">
          <cell r="AK918">
            <v>3.0920000000000001</v>
          </cell>
        </row>
        <row r="922">
          <cell r="AK922">
            <v>99.468999999999994</v>
          </cell>
        </row>
        <row r="923">
          <cell r="AK923">
            <v>39.081000000000003</v>
          </cell>
        </row>
        <row r="928">
          <cell r="AK928">
            <v>460.786</v>
          </cell>
        </row>
        <row r="1105">
          <cell r="AK1105">
            <v>1.2769999999999999</v>
          </cell>
        </row>
        <row r="1106">
          <cell r="AK1106">
            <v>0.21199999999999999</v>
          </cell>
        </row>
        <row r="1110">
          <cell r="AK1110">
            <v>771.35</v>
          </cell>
        </row>
        <row r="1111">
          <cell r="AK1111">
            <v>134.553</v>
          </cell>
        </row>
        <row r="1115">
          <cell r="AK1115">
            <v>791.41300000000001</v>
          </cell>
        </row>
        <row r="1116">
          <cell r="AK1116">
            <v>222.36600000000001</v>
          </cell>
        </row>
        <row r="1121">
          <cell r="AK1121">
            <v>1850.9949999999999</v>
          </cell>
        </row>
        <row r="1298">
          <cell r="AK1298">
            <v>0.36</v>
          </cell>
        </row>
        <row r="1299">
          <cell r="AK1299">
            <v>0.22900000000000001</v>
          </cell>
        </row>
        <row r="1303">
          <cell r="AK1303">
            <v>210.12799999999999</v>
          </cell>
        </row>
        <row r="1304">
          <cell r="AK1304">
            <v>109.75</v>
          </cell>
        </row>
        <row r="1308">
          <cell r="AK1308">
            <v>77.037999999999997</v>
          </cell>
        </row>
        <row r="1309">
          <cell r="AK1309">
            <v>104.42</v>
          </cell>
        </row>
        <row r="1314">
          <cell r="AK1314">
            <v>2413.1509999999998</v>
          </cell>
        </row>
        <row r="1491">
          <cell r="AK1491">
            <v>0.191</v>
          </cell>
        </row>
        <row r="1492">
          <cell r="AK1492">
            <v>7.2999999999999995E-2</v>
          </cell>
        </row>
        <row r="1496">
          <cell r="AK1496">
            <v>108.285</v>
          </cell>
        </row>
        <row r="1497">
          <cell r="AK1497">
            <v>36.654000000000003</v>
          </cell>
        </row>
        <row r="1501">
          <cell r="AK1501">
            <v>188.49799999999999</v>
          </cell>
        </row>
        <row r="1502">
          <cell r="AK1502">
            <v>277.774</v>
          </cell>
        </row>
        <row r="1507">
          <cell r="AK1507">
            <v>1542.366</v>
          </cell>
        </row>
        <row r="1684">
          <cell r="AK1684">
            <v>0.23699999999999999</v>
          </cell>
        </row>
        <row r="1685">
          <cell r="AK1685">
            <v>0.16700000000000001</v>
          </cell>
        </row>
        <row r="1689">
          <cell r="AK1689">
            <v>116.08499999999999</v>
          </cell>
        </row>
        <row r="1690">
          <cell r="AK1690">
            <v>84.007999999999996</v>
          </cell>
        </row>
        <row r="1694">
          <cell r="AK1694">
            <v>731.83399999999995</v>
          </cell>
        </row>
        <row r="1695">
          <cell r="AK1695">
            <v>576.08699999999999</v>
          </cell>
        </row>
        <row r="1700">
          <cell r="AK1700">
            <v>1348.489</v>
          </cell>
        </row>
        <row r="1877">
          <cell r="AK1877">
            <v>0.317</v>
          </cell>
        </row>
        <row r="1878">
          <cell r="AK1878">
            <v>0.06</v>
          </cell>
        </row>
        <row r="1882">
          <cell r="AK1882">
            <v>143.541</v>
          </cell>
        </row>
        <row r="1883">
          <cell r="AK1883">
            <v>28.382000000000001</v>
          </cell>
        </row>
        <row r="1887">
          <cell r="AK1887">
            <v>231.267</v>
          </cell>
        </row>
        <row r="1888">
          <cell r="AK1888">
            <v>76.685000000000002</v>
          </cell>
        </row>
        <row r="1893">
          <cell r="AK1893">
            <v>2197.6709999999998</v>
          </cell>
        </row>
        <row r="2070">
          <cell r="AK2070">
            <v>0.11799999999999999</v>
          </cell>
        </row>
        <row r="2071">
          <cell r="AK2071">
            <v>3.6999999999999998E-2</v>
          </cell>
        </row>
        <row r="2075">
          <cell r="AK2075">
            <v>61.152999999999999</v>
          </cell>
        </row>
        <row r="2076">
          <cell r="AK2076">
            <v>18.047999999999998</v>
          </cell>
        </row>
        <row r="2080">
          <cell r="AK2080">
            <v>184.40600000000001</v>
          </cell>
        </row>
        <row r="2081">
          <cell r="AK2081">
            <v>242.17599999999999</v>
          </cell>
        </row>
        <row r="2086">
          <cell r="AK2086">
            <v>940.79899999999998</v>
          </cell>
        </row>
        <row r="2263">
          <cell r="AK2263">
            <v>8.0000000000000002E-3</v>
          </cell>
        </row>
        <row r="2264">
          <cell r="AK2264">
            <v>4.0000000000000001E-3</v>
          </cell>
        </row>
        <row r="2268">
          <cell r="AK2268">
            <v>4.8360000000000003</v>
          </cell>
        </row>
        <row r="2269">
          <cell r="AK2269">
            <v>2.762</v>
          </cell>
        </row>
        <row r="2273">
          <cell r="AK2273">
            <v>163.19300000000001</v>
          </cell>
        </row>
        <row r="2274">
          <cell r="AK2274">
            <v>35.091999999999999</v>
          </cell>
        </row>
        <row r="2279">
          <cell r="AK2279">
            <v>15.835000000000001</v>
          </cell>
        </row>
        <row r="2454">
          <cell r="AK2454">
            <v>0.28999999999999998</v>
          </cell>
        </row>
        <row r="2455">
          <cell r="AK2455">
            <v>5.0000000000000001E-3</v>
          </cell>
        </row>
        <row r="2456">
          <cell r="AK2456">
            <v>0.36499999999999999</v>
          </cell>
        </row>
        <row r="2457">
          <cell r="AK2457">
            <v>0.32200000000000001</v>
          </cell>
        </row>
        <row r="2459">
          <cell r="AK2459">
            <v>152.126</v>
          </cell>
        </row>
        <row r="2460">
          <cell r="AK2460">
            <v>3.8109999999999999</v>
          </cell>
        </row>
        <row r="2461">
          <cell r="AK2461">
            <v>215.976</v>
          </cell>
        </row>
        <row r="2462">
          <cell r="AK2462">
            <v>204.59800000000001</v>
          </cell>
        </row>
        <row r="2464">
          <cell r="AK2464">
            <v>0.79600000000000004</v>
          </cell>
        </row>
        <row r="2465">
          <cell r="AK2465">
            <v>88.72</v>
          </cell>
        </row>
        <row r="2466">
          <cell r="AK2466">
            <v>557.23199999999997</v>
          </cell>
        </row>
        <row r="2467">
          <cell r="AK2467">
            <v>615.48800000000006</v>
          </cell>
        </row>
        <row r="2472">
          <cell r="AK2472">
            <v>2572.94</v>
          </cell>
        </row>
        <row r="2647">
          <cell r="AK2647">
            <v>1.589</v>
          </cell>
        </row>
        <row r="2649">
          <cell r="AK2649">
            <v>2.6760000000000002</v>
          </cell>
        </row>
        <row r="2650">
          <cell r="AK2650">
            <v>0.38300000000000001</v>
          </cell>
        </row>
        <row r="2652">
          <cell r="AK2652">
            <v>817.02300000000002</v>
          </cell>
        </row>
        <row r="2653">
          <cell r="AK2653">
            <v>0</v>
          </cell>
        </row>
        <row r="2654">
          <cell r="AK2654">
            <v>1599.4459999999999</v>
          </cell>
        </row>
        <row r="2655">
          <cell r="AK2655">
            <v>229.83</v>
          </cell>
        </row>
        <row r="2657">
          <cell r="AK2657">
            <v>23.233000000000001</v>
          </cell>
        </row>
        <row r="2658">
          <cell r="AK2658">
            <v>67.858999999999995</v>
          </cell>
        </row>
        <row r="2659">
          <cell r="AK2659">
            <v>1580.3979999999999</v>
          </cell>
        </row>
        <row r="2660">
          <cell r="AK2660">
            <v>283.33600000000001</v>
          </cell>
        </row>
        <row r="2665">
          <cell r="AK2665">
            <v>1990.941</v>
          </cell>
        </row>
        <row r="2840">
          <cell r="AK2840">
            <v>0.28999999999999998</v>
          </cell>
        </row>
        <row r="2841">
          <cell r="AK2841">
            <v>2E-3</v>
          </cell>
        </row>
        <row r="2842">
          <cell r="AK2842">
            <v>3.5390000000000001</v>
          </cell>
        </row>
        <row r="2843">
          <cell r="AK2843">
            <v>1.069</v>
          </cell>
        </row>
        <row r="2845">
          <cell r="AK2845">
            <v>179.697</v>
          </cell>
        </row>
        <row r="2846">
          <cell r="AK2846">
            <v>1.038</v>
          </cell>
        </row>
        <row r="2847">
          <cell r="AK2847">
            <v>1989.5429999999999</v>
          </cell>
        </row>
        <row r="2848">
          <cell r="AK2848">
            <v>592.64099999999996</v>
          </cell>
        </row>
        <row r="2850">
          <cell r="AK2850">
            <v>22.305</v>
          </cell>
        </row>
        <row r="2851">
          <cell r="AK2851">
            <v>63.533999999999999</v>
          </cell>
        </row>
        <row r="2852">
          <cell r="AK2852">
            <v>2150.2469999999998</v>
          </cell>
        </row>
        <row r="2853">
          <cell r="AK2853">
            <v>2273.393</v>
          </cell>
        </row>
        <row r="2858">
          <cell r="AK2858">
            <v>10831.254000000001</v>
          </cell>
        </row>
        <row r="3045">
          <cell r="AK3045">
            <v>80.465999999999994</v>
          </cell>
        </row>
        <row r="3046">
          <cell r="AK3046">
            <v>5.0949999999999998</v>
          </cell>
        </row>
        <row r="3051">
          <cell r="AK3051">
            <v>99.2</v>
          </cell>
        </row>
        <row r="3228">
          <cell r="AK3228">
            <v>3.0000000000000001E-3</v>
          </cell>
        </row>
        <row r="3229">
          <cell r="AK3229">
            <v>5.0000000000000001E-3</v>
          </cell>
        </row>
        <row r="3233">
          <cell r="AK3233">
            <v>1.7030000000000001</v>
          </cell>
        </row>
        <row r="3234">
          <cell r="AK3234">
            <v>3.0950000000000002</v>
          </cell>
        </row>
        <row r="3238">
          <cell r="AK3238">
            <v>80.658000000000001</v>
          </cell>
        </row>
        <row r="3239">
          <cell r="AK3239">
            <v>0</v>
          </cell>
        </row>
        <row r="3244">
          <cell r="AK3244">
            <v>76.671999999999997</v>
          </cell>
        </row>
        <row r="3421">
          <cell r="AK3421">
            <v>0.45500000000000002</v>
          </cell>
        </row>
        <row r="3422">
          <cell r="AK3422">
            <v>4.9000000000000002E-2</v>
          </cell>
        </row>
        <row r="3426">
          <cell r="AK3426">
            <v>233.16</v>
          </cell>
        </row>
        <row r="3427">
          <cell r="AK3427">
            <v>20.835999999999999</v>
          </cell>
        </row>
        <row r="3431">
          <cell r="AK3431">
            <v>1622.7560000000001</v>
          </cell>
        </row>
        <row r="3432">
          <cell r="AK3432">
            <v>307.92399999999998</v>
          </cell>
        </row>
        <row r="3437">
          <cell r="AK3437">
            <v>1257.722</v>
          </cell>
        </row>
        <row r="3614">
          <cell r="AK3614">
            <v>0.15</v>
          </cell>
        </row>
        <row r="3615">
          <cell r="AK3615">
            <v>3.0000000000000001E-3</v>
          </cell>
        </row>
        <row r="3619">
          <cell r="AK3619">
            <v>93.971000000000004</v>
          </cell>
        </row>
        <row r="3620">
          <cell r="AK3620">
            <v>1.661</v>
          </cell>
        </row>
        <row r="3624">
          <cell r="AK3624">
            <v>240.005</v>
          </cell>
        </row>
        <row r="3625">
          <cell r="AK3625">
            <v>56.478999999999999</v>
          </cell>
        </row>
        <row r="3630">
          <cell r="AK3630">
            <v>199.21899999999999</v>
          </cell>
        </row>
        <row r="3807">
          <cell r="AK3807">
            <v>0.17499999999999999</v>
          </cell>
        </row>
        <row r="3808">
          <cell r="AK3808">
            <v>9.1999999999999998E-2</v>
          </cell>
        </row>
        <row r="3812">
          <cell r="AK3812">
            <v>84.570999999999998</v>
          </cell>
        </row>
        <row r="3813">
          <cell r="AK3813">
            <v>51.241999999999997</v>
          </cell>
        </row>
        <row r="3817">
          <cell r="AK3817">
            <v>363.108</v>
          </cell>
        </row>
        <row r="3818">
          <cell r="AK3818">
            <v>229.11799999999999</v>
          </cell>
        </row>
        <row r="3823">
          <cell r="AK3823">
            <v>1199.6210000000001</v>
          </cell>
        </row>
        <row r="4000">
          <cell r="AK4000">
            <v>1.026</v>
          </cell>
        </row>
        <row r="4001">
          <cell r="AK4001">
            <v>7.9000000000000001E-2</v>
          </cell>
        </row>
        <row r="4005">
          <cell r="AK4005">
            <v>509.42899999999997</v>
          </cell>
        </row>
        <row r="4006">
          <cell r="AK4006">
            <v>41.594000000000001</v>
          </cell>
        </row>
        <row r="4010">
          <cell r="AK4010">
            <v>641.70100000000002</v>
          </cell>
        </row>
        <row r="4011">
          <cell r="AK4011">
            <v>109.08199999999999</v>
          </cell>
        </row>
        <row r="4016">
          <cell r="AK4016">
            <v>96.466999999999999</v>
          </cell>
        </row>
        <row r="4193">
          <cell r="AK4193">
            <v>5.1070000000000002</v>
          </cell>
        </row>
        <row r="4194">
          <cell r="AK4194">
            <v>0.19700000000000001</v>
          </cell>
        </row>
        <row r="4198">
          <cell r="AK4198">
            <v>2678.8910000000001</v>
          </cell>
        </row>
        <row r="4199">
          <cell r="AK4199">
            <v>87.102999999999994</v>
          </cell>
        </row>
        <row r="4203">
          <cell r="AK4203">
            <v>833.327</v>
          </cell>
        </row>
        <row r="4204">
          <cell r="AK4204">
            <v>400.62700000000001</v>
          </cell>
        </row>
        <row r="4209">
          <cell r="AK4209">
            <v>2379.7829999999999</v>
          </cell>
        </row>
        <row r="4390">
          <cell r="AK4390">
            <v>0</v>
          </cell>
        </row>
        <row r="4391">
          <cell r="AK4391">
            <v>2.5329999999999999</v>
          </cell>
        </row>
        <row r="4395">
          <cell r="AK4395">
            <v>1.623</v>
          </cell>
        </row>
        <row r="4396">
          <cell r="AK4396">
            <v>408.947</v>
          </cell>
        </row>
        <row r="4402">
          <cell r="AK4402">
            <v>157.24</v>
          </cell>
        </row>
        <row r="4772">
          <cell r="AK4772">
            <v>0.41799999999999998</v>
          </cell>
        </row>
        <row r="4777">
          <cell r="AK4777">
            <v>228.761</v>
          </cell>
        </row>
        <row r="4778">
          <cell r="AK4778">
            <v>0</v>
          </cell>
        </row>
        <row r="4782">
          <cell r="AK4782">
            <v>12.254</v>
          </cell>
        </row>
        <row r="4783">
          <cell r="AK4783">
            <v>1.88</v>
          </cell>
        </row>
      </sheetData>
      <sheetData sheetId="2">
        <row r="27">
          <cell r="AK27">
            <v>8.1120000000000001</v>
          </cell>
        </row>
        <row r="28">
          <cell r="AK28">
            <v>2.1619999999999999</v>
          </cell>
        </row>
        <row r="29">
          <cell r="AK29">
            <v>0.83499999999999996</v>
          </cell>
        </row>
        <row r="30">
          <cell r="AK30">
            <v>1.2999999999999999E-2</v>
          </cell>
        </row>
        <row r="32">
          <cell r="AK32">
            <v>4842.5290000000005</v>
          </cell>
        </row>
        <row r="33">
          <cell r="AK33">
            <v>1440.367</v>
          </cell>
        </row>
        <row r="34">
          <cell r="AK34">
            <v>550.85</v>
          </cell>
        </row>
        <row r="35">
          <cell r="AK35">
            <v>8.0619999999999994</v>
          </cell>
        </row>
        <row r="40">
          <cell r="AK40">
            <v>1939.7370000000001</v>
          </cell>
        </row>
        <row r="41">
          <cell r="AK41">
            <v>619.17700000000002</v>
          </cell>
        </row>
        <row r="42">
          <cell r="AK42">
            <v>2711.8919999999998</v>
          </cell>
        </row>
        <row r="43">
          <cell r="AK43">
            <v>270.065</v>
          </cell>
        </row>
      </sheetData>
      <sheetData sheetId="3">
        <row r="27">
          <cell r="AK27">
            <v>0.26200000000000001</v>
          </cell>
        </row>
        <row r="29">
          <cell r="AK29">
            <v>1.5880000000000001</v>
          </cell>
        </row>
        <row r="30">
          <cell r="AK30">
            <v>0.27400000000000002</v>
          </cell>
        </row>
        <row r="32">
          <cell r="AK32">
            <v>170.82400000000001</v>
          </cell>
        </row>
        <row r="34">
          <cell r="AK34">
            <v>1030.1310000000001</v>
          </cell>
        </row>
        <row r="35">
          <cell r="AK35">
            <v>164.92500000000001</v>
          </cell>
        </row>
        <row r="40">
          <cell r="AK40">
            <v>590.31399999999996</v>
          </cell>
        </row>
        <row r="41">
          <cell r="AK41">
            <v>46.726999999999997</v>
          </cell>
        </row>
        <row r="42">
          <cell r="AK42">
            <v>1069.865</v>
          </cell>
        </row>
        <row r="43">
          <cell r="AK43">
            <v>190.834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19" sqref="J19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0" customWidth="1"/>
    <col min="8" max="8" width="11.7109375" style="10" customWidth="1"/>
    <col min="9" max="9" width="12.140625" style="20" customWidth="1"/>
    <col min="10" max="10" width="11" style="1" bestFit="1" customWidth="1"/>
    <col min="11" max="16384" width="9.140625" style="1"/>
  </cols>
  <sheetData>
    <row r="1" spans="1:10" ht="70.5" customHeight="1" thickBo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64"/>
    </row>
    <row r="2" spans="1:10" ht="15" customHeight="1" x14ac:dyDescent="0.25">
      <c r="A2" s="24" t="s">
        <v>3</v>
      </c>
      <c r="B2" s="27" t="s">
        <v>4</v>
      </c>
      <c r="C2" s="30" t="s">
        <v>8</v>
      </c>
      <c r="D2" s="31" t="s">
        <v>9</v>
      </c>
      <c r="E2" s="32"/>
      <c r="F2" s="32"/>
      <c r="G2" s="32"/>
      <c r="H2" s="33"/>
    </row>
    <row r="3" spans="1:10" ht="15" customHeight="1" x14ac:dyDescent="0.25">
      <c r="A3" s="25"/>
      <c r="B3" s="28"/>
      <c r="C3" s="28"/>
      <c r="D3" s="34" t="s">
        <v>13</v>
      </c>
      <c r="E3" s="35"/>
      <c r="F3" s="35"/>
      <c r="G3" s="35"/>
      <c r="H3" s="36" t="s">
        <v>5</v>
      </c>
    </row>
    <row r="4" spans="1:10" ht="15" customHeight="1" thickBot="1" x14ac:dyDescent="0.3">
      <c r="A4" s="26"/>
      <c r="B4" s="29"/>
      <c r="C4" s="29"/>
      <c r="D4" s="2" t="s">
        <v>0</v>
      </c>
      <c r="E4" s="2" t="s">
        <v>11</v>
      </c>
      <c r="F4" s="2" t="s">
        <v>1</v>
      </c>
      <c r="G4" s="2" t="s">
        <v>2</v>
      </c>
      <c r="H4" s="37"/>
    </row>
    <row r="5" spans="1:10" ht="39.950000000000003" customHeight="1" x14ac:dyDescent="0.25">
      <c r="A5" s="53">
        <v>1</v>
      </c>
      <c r="B5" s="54" t="s">
        <v>37</v>
      </c>
      <c r="C5" s="55" t="s">
        <v>12</v>
      </c>
      <c r="D5" s="56">
        <f>'[1]ИА по Арх. области'!$AK$39</f>
        <v>2.0539999999999998</v>
      </c>
      <c r="E5" s="56"/>
      <c r="F5" s="56"/>
      <c r="G5" s="56"/>
      <c r="H5" s="57"/>
      <c r="I5" s="21"/>
    </row>
    <row r="6" spans="1:10" ht="39.950000000000003" customHeight="1" x14ac:dyDescent="0.25">
      <c r="A6" s="58"/>
      <c r="B6" s="59"/>
      <c r="C6" s="22" t="s">
        <v>10</v>
      </c>
      <c r="D6" s="4">
        <f>'[1]ИА по Арх. области'!$AK$40</f>
        <v>968.66</v>
      </c>
      <c r="E6" s="4"/>
      <c r="F6" s="4"/>
      <c r="G6" s="4"/>
      <c r="H6" s="60"/>
      <c r="I6" s="21"/>
    </row>
    <row r="7" spans="1:10" ht="24.95" customHeight="1" x14ac:dyDescent="0.25">
      <c r="A7" s="58"/>
      <c r="B7" s="59"/>
      <c r="C7" s="61" t="s">
        <v>6</v>
      </c>
      <c r="D7" s="3">
        <f>'[1]ИА по Арх. области'!$AK$29</f>
        <v>0.64800000000000002</v>
      </c>
      <c r="E7" s="3">
        <f>'[1]ИА по Арх. области'!$AK$30</f>
        <v>1.115</v>
      </c>
      <c r="F7" s="3">
        <f>'[1]ИА по Арх. области'!$AK$31</f>
        <v>12.867000000000001</v>
      </c>
      <c r="G7" s="3">
        <f>'[1]ИА по Арх. области'!$AK$32</f>
        <v>3.3239999999999998</v>
      </c>
      <c r="H7" s="62"/>
      <c r="I7" s="21"/>
    </row>
    <row r="8" spans="1:10" ht="24.95" customHeight="1" thickBot="1" x14ac:dyDescent="0.3">
      <c r="A8" s="39"/>
      <c r="B8" s="41"/>
      <c r="C8" s="63" t="s">
        <v>7</v>
      </c>
      <c r="D8" s="5">
        <f>'[1]ИА по Арх. области'!$AK$34+'[1]ИА по Арх. области'!$AK$42</f>
        <v>1314.4560000000001</v>
      </c>
      <c r="E8" s="5">
        <f>'[1]ИА по Арх. области'!$AK$35+'[1]ИА по Арх. области'!$AK$43</f>
        <v>971.94200000000001</v>
      </c>
      <c r="F8" s="5">
        <f>'[1]ИА по Арх. области'!$AK$36+'[1]ИА по Арх. области'!$AK$44</f>
        <v>22938.974999999999</v>
      </c>
      <c r="G8" s="5">
        <f>'[1]ИА по Арх. области'!$AK$37+'[1]ИА по Арх. области'!$AK$45</f>
        <v>14904.060000000001</v>
      </c>
      <c r="H8" s="6">
        <f>'[1]ИА по Арх. области'!$AK$46+'[1]ИА по Арх. области'!$AK$50</f>
        <v>80114.801999999996</v>
      </c>
      <c r="I8" s="21"/>
      <c r="J8" s="15"/>
    </row>
    <row r="9" spans="1:10" ht="24.95" customHeight="1" thickTop="1" x14ac:dyDescent="0.25">
      <c r="A9" s="42">
        <v>2</v>
      </c>
      <c r="B9" s="47" t="s">
        <v>38</v>
      </c>
      <c r="C9" s="13" t="s">
        <v>12</v>
      </c>
      <c r="D9" s="7">
        <v>1.159</v>
      </c>
      <c r="E9" s="7"/>
      <c r="F9" s="7"/>
      <c r="G9" s="7"/>
      <c r="H9" s="8"/>
      <c r="I9" s="21"/>
    </row>
    <row r="10" spans="1:10" ht="24.95" customHeight="1" x14ac:dyDescent="0.25">
      <c r="A10" s="44"/>
      <c r="B10" s="48"/>
      <c r="C10" s="12" t="s">
        <v>10</v>
      </c>
      <c r="D10" s="4">
        <v>709.39800000000002</v>
      </c>
      <c r="E10" s="4"/>
      <c r="F10" s="4"/>
      <c r="G10" s="4"/>
      <c r="H10" s="19"/>
      <c r="I10" s="21"/>
    </row>
    <row r="11" spans="1:10" ht="24.95" customHeight="1" x14ac:dyDescent="0.25">
      <c r="A11" s="45"/>
      <c r="B11" s="49"/>
      <c r="C11" s="12" t="s">
        <v>6</v>
      </c>
      <c r="D11" s="4">
        <f>[1]Ярэнерго!$AK$27</f>
        <v>8.1120000000000001</v>
      </c>
      <c r="E11" s="4">
        <f>[1]Ярэнерго!$AK$28</f>
        <v>2.1619999999999999</v>
      </c>
      <c r="F11" s="4">
        <f>[1]Ярэнерго!$AK$29</f>
        <v>0.83499999999999996</v>
      </c>
      <c r="G11" s="4">
        <f>[1]Ярэнерго!$AK$30</f>
        <v>1.2999999999999999E-2</v>
      </c>
      <c r="H11" s="19"/>
      <c r="I11" s="21"/>
    </row>
    <row r="12" spans="1:10" ht="24.95" customHeight="1" thickBot="1" x14ac:dyDescent="0.3">
      <c r="A12" s="46"/>
      <c r="B12" s="50"/>
      <c r="C12" s="16" t="s">
        <v>7</v>
      </c>
      <c r="D12" s="17">
        <f>[1]Ярэнерго!$AK$32+[1]Ярэнерго!$AK$40</f>
        <v>6782.2660000000005</v>
      </c>
      <c r="E12" s="17">
        <f>[1]Ярэнерго!$AK$33+[1]Ярэнерго!$AK$41</f>
        <v>2059.5439999999999</v>
      </c>
      <c r="F12" s="17">
        <f>[1]Ярэнерго!$AK$34+[1]Ярэнерго!$AK$42</f>
        <v>3262.7419999999997</v>
      </c>
      <c r="G12" s="17">
        <f>[1]Ярэнерго!$AK$35+[1]Ярэнерго!$AK$43</f>
        <v>278.12700000000001</v>
      </c>
      <c r="H12" s="18"/>
      <c r="I12" s="21"/>
      <c r="J12" s="15"/>
    </row>
    <row r="13" spans="1:10" ht="24.95" customHeight="1" thickTop="1" x14ac:dyDescent="0.25">
      <c r="A13" s="42">
        <v>3</v>
      </c>
      <c r="B13" s="40" t="s">
        <v>39</v>
      </c>
      <c r="C13" s="13" t="s">
        <v>6</v>
      </c>
      <c r="D13" s="7">
        <f>[1]Костромаэнерго!$AK$27</f>
        <v>0.26200000000000001</v>
      </c>
      <c r="E13" s="7"/>
      <c r="F13" s="7">
        <f>[1]Костромаэнерго!$AK$29</f>
        <v>1.5880000000000001</v>
      </c>
      <c r="G13" s="7">
        <f>[1]Костромаэнерго!$AK$30</f>
        <v>0.27400000000000002</v>
      </c>
      <c r="H13" s="8"/>
      <c r="I13" s="21"/>
    </row>
    <row r="14" spans="1:10" ht="24.95" customHeight="1" thickBot="1" x14ac:dyDescent="0.3">
      <c r="A14" s="43"/>
      <c r="B14" s="41"/>
      <c r="C14" s="14" t="s">
        <v>7</v>
      </c>
      <c r="D14" s="9">
        <f>[1]Костромаэнерго!$AK$32+[1]Костромаэнерго!$AK$40</f>
        <v>761.13799999999992</v>
      </c>
      <c r="E14" s="9">
        <f>[1]Костромаэнерго!$AK$33+[1]Костромаэнерго!$AK$41</f>
        <v>46.726999999999997</v>
      </c>
      <c r="F14" s="9">
        <f>[1]Костромаэнерго!$AK$34+[1]Костромаэнерго!$AK$42</f>
        <v>2099.9960000000001</v>
      </c>
      <c r="G14" s="9">
        <f>[1]Костромаэнерго!$AK$35+[1]Костромаэнерго!$AK$43</f>
        <v>355.75900000000001</v>
      </c>
      <c r="H14" s="6"/>
      <c r="I14" s="21"/>
    </row>
    <row r="15" spans="1:10" ht="24.95" customHeight="1" thickTop="1" x14ac:dyDescent="0.25">
      <c r="A15" s="42">
        <v>4</v>
      </c>
      <c r="B15" s="40" t="s">
        <v>14</v>
      </c>
      <c r="C15" s="13" t="s">
        <v>6</v>
      </c>
      <c r="D15" s="7">
        <v>7.4809999999999999</v>
      </c>
      <c r="E15" s="7"/>
      <c r="F15" s="7"/>
      <c r="G15" s="7"/>
      <c r="H15" s="8"/>
      <c r="I15" s="21"/>
    </row>
    <row r="16" spans="1:10" ht="24.95" customHeight="1" thickBot="1" x14ac:dyDescent="0.3">
      <c r="A16" s="43"/>
      <c r="B16" s="41"/>
      <c r="C16" s="14" t="s">
        <v>7</v>
      </c>
      <c r="D16" s="9">
        <v>2763.7539999999999</v>
      </c>
      <c r="E16" s="9"/>
      <c r="F16" s="9"/>
      <c r="G16" s="9"/>
      <c r="H16" s="6"/>
      <c r="I16" s="21"/>
    </row>
    <row r="17" spans="1:9" ht="24.95" customHeight="1" thickTop="1" x14ac:dyDescent="0.25">
      <c r="A17" s="38">
        <v>5</v>
      </c>
      <c r="B17" s="40" t="s">
        <v>15</v>
      </c>
      <c r="C17" s="13" t="s">
        <v>6</v>
      </c>
      <c r="D17" s="7">
        <f>'[1]ИА по Арх. области'!$AK$331</f>
        <v>4.0000000000000001E-3</v>
      </c>
      <c r="E17" s="7">
        <f>'[1]ИА по Арх. области'!$AK$332</f>
        <v>0.24399999999999999</v>
      </c>
      <c r="F17" s="7">
        <f>'[1]ИА по Арх. области'!$AK$333</f>
        <v>1.984</v>
      </c>
      <c r="G17" s="7">
        <f>'[1]ИА по Арх. области'!$AK$334</f>
        <v>2.8000000000000001E-2</v>
      </c>
      <c r="H17" s="8"/>
      <c r="I17" s="21"/>
    </row>
    <row r="18" spans="1:9" ht="24.95" customHeight="1" thickBot="1" x14ac:dyDescent="0.3">
      <c r="A18" s="39"/>
      <c r="B18" s="41"/>
      <c r="C18" s="14" t="s">
        <v>7</v>
      </c>
      <c r="D18" s="9">
        <f>'[1]ИА по Арх. области'!$AK$336+'[1]ИА по Арх. области'!$AK$341</f>
        <v>25.68</v>
      </c>
      <c r="E18" s="9">
        <f>'[1]ИА по Арх. области'!$AK$337+'[1]ИА по Арх. области'!$AK$342</f>
        <v>104.40600000000001</v>
      </c>
      <c r="F18" s="9">
        <f>'[1]ИА по Арх. области'!$AK$338+'[1]ИА по Арх. области'!$AK$343</f>
        <v>4546.3010000000004</v>
      </c>
      <c r="G18" s="9">
        <f>'[1]ИА по Арх. области'!$AK$339+'[1]ИА по Арх. области'!$AK$344</f>
        <v>6130.4059999999999</v>
      </c>
      <c r="H18" s="6">
        <f>'[1]ИА по Арх. области'!$AK$349</f>
        <v>1053.0139999999999</v>
      </c>
      <c r="I18" s="21"/>
    </row>
    <row r="19" spans="1:9" ht="24.95" customHeight="1" thickTop="1" x14ac:dyDescent="0.25">
      <c r="A19" s="38">
        <v>6</v>
      </c>
      <c r="B19" s="40" t="s">
        <v>40</v>
      </c>
      <c r="C19" s="11" t="s">
        <v>6</v>
      </c>
      <c r="D19" s="7"/>
      <c r="E19" s="7"/>
      <c r="F19" s="7">
        <f>'[1]ИА по Арх. области'!$AK$719</f>
        <v>0.28799999999999998</v>
      </c>
      <c r="G19" s="7">
        <f>'[1]ИА по Арх. области'!$AK$720</f>
        <v>8.1000000000000003E-2</v>
      </c>
      <c r="H19" s="8"/>
      <c r="I19" s="21"/>
    </row>
    <row r="20" spans="1:9" ht="24.95" customHeight="1" thickBot="1" x14ac:dyDescent="0.3">
      <c r="A20" s="39"/>
      <c r="B20" s="41"/>
      <c r="C20" s="14" t="s">
        <v>7</v>
      </c>
      <c r="D20" s="9"/>
      <c r="E20" s="9"/>
      <c r="F20" s="9">
        <f>'[1]ИА по Арх. области'!$AK$724+'[1]ИА по Арх. области'!$AK$729</f>
        <v>1092.4110000000001</v>
      </c>
      <c r="G20" s="9">
        <f>'[1]ИА по Арх. области'!$AK$725+'[1]ИА по Арх. области'!$AK$730</f>
        <v>719.47299999999996</v>
      </c>
      <c r="H20" s="6">
        <f>'[1]ИА по Арх. области'!$AK$735</f>
        <v>1784.0840000000001</v>
      </c>
      <c r="I20" s="21"/>
    </row>
    <row r="21" spans="1:9" ht="24.95" customHeight="1" thickTop="1" x14ac:dyDescent="0.25">
      <c r="A21" s="42">
        <v>7</v>
      </c>
      <c r="B21" s="40" t="s">
        <v>16</v>
      </c>
      <c r="C21" s="13" t="s">
        <v>6</v>
      </c>
      <c r="D21" s="7"/>
      <c r="E21" s="7"/>
      <c r="F21" s="7">
        <f>'[1]ИА по Арх. области'!$AK$912</f>
        <v>1E-3</v>
      </c>
      <c r="G21" s="7">
        <f>'[1]ИА по Арх. области'!$AK$913</f>
        <v>6.0000000000000001E-3</v>
      </c>
      <c r="H21" s="8"/>
      <c r="I21" s="21"/>
    </row>
    <row r="22" spans="1:9" ht="24.95" customHeight="1" thickBot="1" x14ac:dyDescent="0.3">
      <c r="A22" s="43"/>
      <c r="B22" s="41"/>
      <c r="C22" s="14" t="s">
        <v>7</v>
      </c>
      <c r="D22" s="9"/>
      <c r="E22" s="3"/>
      <c r="F22" s="9">
        <f>'[1]ИА по Арх. области'!$AK$917+'[1]ИА по Арх. области'!$AK$922</f>
        <v>100.34299999999999</v>
      </c>
      <c r="G22" s="9">
        <f>'[1]ИА по Арх. области'!$AK$918+'[1]ИА по Арх. области'!$AK$923</f>
        <v>42.173000000000002</v>
      </c>
      <c r="H22" s="6">
        <f>'[1]ИА по Арх. области'!$AK$928</f>
        <v>460.786</v>
      </c>
      <c r="I22" s="21"/>
    </row>
    <row r="23" spans="1:9" ht="24.95" customHeight="1" thickTop="1" x14ac:dyDescent="0.25">
      <c r="A23" s="42">
        <v>8</v>
      </c>
      <c r="B23" s="40" t="s">
        <v>17</v>
      </c>
      <c r="C23" s="13" t="s">
        <v>6</v>
      </c>
      <c r="D23" s="7"/>
      <c r="E23" s="7"/>
      <c r="F23" s="7">
        <f>'[1]ИА по Арх. области'!$AK$1105</f>
        <v>1.2769999999999999</v>
      </c>
      <c r="G23" s="7">
        <f>'[1]ИА по Арх. области'!$AK$1106</f>
        <v>0.21199999999999999</v>
      </c>
      <c r="H23" s="8"/>
      <c r="I23" s="21"/>
    </row>
    <row r="24" spans="1:9" ht="24.95" customHeight="1" thickBot="1" x14ac:dyDescent="0.3">
      <c r="A24" s="43"/>
      <c r="B24" s="41"/>
      <c r="C24" s="14" t="s">
        <v>7</v>
      </c>
      <c r="D24" s="9"/>
      <c r="E24" s="3"/>
      <c r="F24" s="9">
        <f>'[1]ИА по Арх. области'!$AK$1110+'[1]ИА по Арх. области'!$AK$1115</f>
        <v>1562.7629999999999</v>
      </c>
      <c r="G24" s="9">
        <f>'[1]ИА по Арх. области'!$AK$1111+'[1]ИА по Арх. области'!$AK$1116</f>
        <v>356.91899999999998</v>
      </c>
      <c r="H24" s="6">
        <f>'[1]ИА по Арх. области'!$AK$1121</f>
        <v>1850.9949999999999</v>
      </c>
      <c r="I24" s="21"/>
    </row>
    <row r="25" spans="1:9" ht="24.95" customHeight="1" thickTop="1" x14ac:dyDescent="0.25">
      <c r="A25" s="51">
        <v>9</v>
      </c>
      <c r="B25" s="40" t="s">
        <v>18</v>
      </c>
      <c r="C25" s="13" t="s">
        <v>6</v>
      </c>
      <c r="D25" s="7"/>
      <c r="E25" s="7"/>
      <c r="F25" s="7">
        <f>'[1]ИА по Арх. области'!$AK$1298</f>
        <v>0.36</v>
      </c>
      <c r="G25" s="7">
        <f>'[1]ИА по Арх. области'!$AK$1299</f>
        <v>0.22900000000000001</v>
      </c>
      <c r="H25" s="8"/>
      <c r="I25" s="21"/>
    </row>
    <row r="26" spans="1:9" ht="24.95" customHeight="1" thickBot="1" x14ac:dyDescent="0.3">
      <c r="A26" s="39"/>
      <c r="B26" s="41"/>
      <c r="C26" s="14" t="s">
        <v>7</v>
      </c>
      <c r="D26" s="9"/>
      <c r="E26" s="9"/>
      <c r="F26" s="9">
        <f>'[1]ИА по Арх. области'!$AK$1303+'[1]ИА по Арх. области'!$AK$1308</f>
        <v>287.166</v>
      </c>
      <c r="G26" s="9">
        <f>'[1]ИА по Арх. области'!$AK$1304+'[1]ИА по Арх. области'!$AK$1309</f>
        <v>214.17000000000002</v>
      </c>
      <c r="H26" s="6">
        <f>'[1]ИА по Арх. области'!$AK$1314</f>
        <v>2413.1509999999998</v>
      </c>
      <c r="I26" s="21"/>
    </row>
    <row r="27" spans="1:9" ht="24.95" customHeight="1" thickTop="1" x14ac:dyDescent="0.25">
      <c r="A27" s="52">
        <v>10</v>
      </c>
      <c r="B27" s="40" t="s">
        <v>19</v>
      </c>
      <c r="C27" s="11" t="s">
        <v>6</v>
      </c>
      <c r="D27" s="7"/>
      <c r="E27" s="7"/>
      <c r="F27" s="7">
        <f>'[1]ИА по Арх. области'!$AK$1491</f>
        <v>0.191</v>
      </c>
      <c r="G27" s="7">
        <f>'[1]ИА по Арх. области'!$AK$1492</f>
        <v>7.2999999999999995E-2</v>
      </c>
      <c r="H27" s="8"/>
      <c r="I27" s="21"/>
    </row>
    <row r="28" spans="1:9" ht="24.95" customHeight="1" thickBot="1" x14ac:dyDescent="0.3">
      <c r="A28" s="39"/>
      <c r="B28" s="41"/>
      <c r="C28" s="14" t="s">
        <v>7</v>
      </c>
      <c r="D28" s="9"/>
      <c r="E28" s="9"/>
      <c r="F28" s="9">
        <f>'[1]ИА по Арх. области'!$AK$1496+'[1]ИА по Арх. области'!$AK$1501</f>
        <v>296.78300000000002</v>
      </c>
      <c r="G28" s="9">
        <f>'[1]ИА по Арх. области'!$AK$1497+'[1]ИА по Арх. области'!$AK$1502</f>
        <v>314.428</v>
      </c>
      <c r="H28" s="6">
        <f>'[1]ИА по Арх. области'!$AK$1507</f>
        <v>1542.366</v>
      </c>
      <c r="I28" s="21"/>
    </row>
    <row r="29" spans="1:9" ht="24.95" customHeight="1" thickTop="1" x14ac:dyDescent="0.25">
      <c r="A29" s="42">
        <v>11</v>
      </c>
      <c r="B29" s="40" t="s">
        <v>20</v>
      </c>
      <c r="C29" s="13" t="s">
        <v>6</v>
      </c>
      <c r="D29" s="7"/>
      <c r="E29" s="7"/>
      <c r="F29" s="7">
        <f>'[1]ИА по Арх. области'!$AK$1684</f>
        <v>0.23699999999999999</v>
      </c>
      <c r="G29" s="7">
        <f>'[1]ИА по Арх. области'!$AK$1685</f>
        <v>0.16700000000000001</v>
      </c>
      <c r="H29" s="8"/>
      <c r="I29" s="21"/>
    </row>
    <row r="30" spans="1:9" ht="24.95" customHeight="1" thickBot="1" x14ac:dyDescent="0.3">
      <c r="A30" s="43"/>
      <c r="B30" s="41"/>
      <c r="C30" s="14" t="s">
        <v>7</v>
      </c>
      <c r="D30" s="9"/>
      <c r="E30" s="9"/>
      <c r="F30" s="3">
        <f>'[1]ИА по Арх. области'!$AK$1689+'[1]ИА по Арх. области'!$AK$1694</f>
        <v>847.91899999999998</v>
      </c>
      <c r="G30" s="3">
        <f>'[1]ИА по Арх. области'!$AK$1690+'[1]ИА по Арх. области'!$AK$1695</f>
        <v>660.09500000000003</v>
      </c>
      <c r="H30" s="6">
        <f>'[1]ИА по Арх. области'!$AK$1700</f>
        <v>1348.489</v>
      </c>
      <c r="I30" s="21"/>
    </row>
    <row r="31" spans="1:9" ht="24.95" customHeight="1" thickTop="1" x14ac:dyDescent="0.25">
      <c r="A31" s="51">
        <v>12</v>
      </c>
      <c r="B31" s="40" t="s">
        <v>21</v>
      </c>
      <c r="C31" s="13" t="s">
        <v>6</v>
      </c>
      <c r="D31" s="7"/>
      <c r="E31" s="7"/>
      <c r="F31" s="7">
        <f>'[1]ИА по Арх. области'!$AK$1877</f>
        <v>0.317</v>
      </c>
      <c r="G31" s="7">
        <f>'[1]ИА по Арх. области'!$AK$1878</f>
        <v>0.06</v>
      </c>
      <c r="H31" s="8"/>
      <c r="I31" s="21"/>
    </row>
    <row r="32" spans="1:9" ht="24.95" customHeight="1" thickBot="1" x14ac:dyDescent="0.3">
      <c r="A32" s="39"/>
      <c r="B32" s="41"/>
      <c r="C32" s="14" t="s">
        <v>7</v>
      </c>
      <c r="D32" s="9"/>
      <c r="E32" s="9"/>
      <c r="F32" s="9">
        <f>'[1]ИА по Арх. области'!$AK$1882+'[1]ИА по Арх. области'!$AK$1887</f>
        <v>374.80799999999999</v>
      </c>
      <c r="G32" s="9">
        <f>'[1]ИА по Арх. области'!$AK$1883+'[1]ИА по Арх. области'!$AK$1888</f>
        <v>105.06700000000001</v>
      </c>
      <c r="H32" s="6">
        <f>'[1]ИА по Арх. области'!$AK$1893</f>
        <v>2197.6709999999998</v>
      </c>
      <c r="I32" s="21"/>
    </row>
    <row r="33" spans="1:9" ht="24.95" customHeight="1" thickTop="1" x14ac:dyDescent="0.25">
      <c r="A33" s="52">
        <v>13</v>
      </c>
      <c r="B33" s="40" t="s">
        <v>22</v>
      </c>
      <c r="C33" s="13" t="s">
        <v>6</v>
      </c>
      <c r="D33" s="7"/>
      <c r="E33" s="7"/>
      <c r="F33" s="7">
        <f>'[1]ИА по Арх. области'!$AK$2070</f>
        <v>0.11799999999999999</v>
      </c>
      <c r="G33" s="7">
        <f>'[1]ИА по Арх. области'!$AK$2071</f>
        <v>3.6999999999999998E-2</v>
      </c>
      <c r="H33" s="8"/>
      <c r="I33" s="21"/>
    </row>
    <row r="34" spans="1:9" ht="24.95" customHeight="1" thickBot="1" x14ac:dyDescent="0.3">
      <c r="A34" s="39"/>
      <c r="B34" s="41"/>
      <c r="C34" s="14" t="s">
        <v>7</v>
      </c>
      <c r="D34" s="9"/>
      <c r="E34" s="9"/>
      <c r="F34" s="9">
        <f>'[1]ИА по Арх. области'!$AK$2075+'[1]ИА по Арх. области'!$AK$2080</f>
        <v>245.559</v>
      </c>
      <c r="G34" s="9">
        <f>'[1]ИА по Арх. области'!$AK$2076+'[1]ИА по Арх. области'!$AK$2081</f>
        <v>260.22399999999999</v>
      </c>
      <c r="H34" s="6">
        <f>'[1]ИА по Арх. области'!$AK$2086</f>
        <v>940.79899999999998</v>
      </c>
      <c r="I34" s="21"/>
    </row>
    <row r="35" spans="1:9" ht="24.95" customHeight="1" thickTop="1" x14ac:dyDescent="0.25">
      <c r="A35" s="42">
        <v>14</v>
      </c>
      <c r="B35" s="40" t="s">
        <v>23</v>
      </c>
      <c r="C35" s="13" t="s">
        <v>6</v>
      </c>
      <c r="D35" s="7"/>
      <c r="E35" s="7"/>
      <c r="F35" s="7">
        <f>'[1]ИА по Арх. области'!$AK$2263</f>
        <v>8.0000000000000002E-3</v>
      </c>
      <c r="G35" s="7">
        <f>'[1]ИА по Арх. области'!$AK$2264</f>
        <v>4.0000000000000001E-3</v>
      </c>
      <c r="H35" s="8"/>
      <c r="I35" s="21"/>
    </row>
    <row r="36" spans="1:9" ht="24.95" customHeight="1" thickBot="1" x14ac:dyDescent="0.3">
      <c r="A36" s="43"/>
      <c r="B36" s="41"/>
      <c r="C36" s="14" t="s">
        <v>7</v>
      </c>
      <c r="D36" s="9"/>
      <c r="E36" s="9"/>
      <c r="F36" s="3">
        <f>'[1]ИА по Арх. области'!$AK$2268+'[1]ИА по Арх. области'!$AK$2273</f>
        <v>168.02900000000002</v>
      </c>
      <c r="G36" s="3">
        <f>'[1]ИА по Арх. области'!$AK$2269+'[1]ИА по Арх. области'!$AK$2274</f>
        <v>37.853999999999999</v>
      </c>
      <c r="H36" s="6">
        <f>'[1]ИА по Арх. области'!$AK$2279</f>
        <v>15.835000000000001</v>
      </c>
      <c r="I36" s="21"/>
    </row>
    <row r="37" spans="1:9" ht="24.95" customHeight="1" thickTop="1" x14ac:dyDescent="0.25">
      <c r="A37" s="51">
        <v>15</v>
      </c>
      <c r="B37" s="40" t="s">
        <v>24</v>
      </c>
      <c r="C37" s="13" t="s">
        <v>6</v>
      </c>
      <c r="D37" s="7">
        <f>'[1]ИА по Арх. области'!$AK$2454</f>
        <v>0.28999999999999998</v>
      </c>
      <c r="E37" s="7">
        <f>'[1]ИА по Арх. области'!$AK$2455</f>
        <v>5.0000000000000001E-3</v>
      </c>
      <c r="F37" s="7">
        <f>'[1]ИА по Арх. области'!$AK$2456</f>
        <v>0.36499999999999999</v>
      </c>
      <c r="G37" s="7">
        <f>'[1]ИА по Арх. области'!$AK$2457</f>
        <v>0.32200000000000001</v>
      </c>
      <c r="H37" s="8"/>
      <c r="I37" s="21"/>
    </row>
    <row r="38" spans="1:9" ht="24.95" customHeight="1" thickBot="1" x14ac:dyDescent="0.3">
      <c r="A38" s="39"/>
      <c r="B38" s="41"/>
      <c r="C38" s="14" t="s">
        <v>7</v>
      </c>
      <c r="D38" s="9">
        <f>'[1]ИА по Арх. области'!$AK$2459+'[1]ИА по Арх. области'!$AK$2464</f>
        <v>152.922</v>
      </c>
      <c r="E38" s="9">
        <f>'[1]ИА по Арх. области'!$AK$2460+'[1]ИА по Арх. области'!$AK$2465</f>
        <v>92.531000000000006</v>
      </c>
      <c r="F38" s="5">
        <f>'[1]ИА по Арх. области'!$AK$2461+'[1]ИА по Арх. области'!$AK$2466</f>
        <v>773.20799999999997</v>
      </c>
      <c r="G38" s="5">
        <f>'[1]ИА по Арх. области'!$AK$2462+'[1]ИА по Арх. области'!$AK$2467</f>
        <v>820.08600000000001</v>
      </c>
      <c r="H38" s="6">
        <f>'[1]ИА по Арх. области'!$AK$2472</f>
        <v>2572.94</v>
      </c>
      <c r="I38" s="21"/>
    </row>
    <row r="39" spans="1:9" ht="24.95" customHeight="1" thickTop="1" x14ac:dyDescent="0.25">
      <c r="A39" s="51">
        <v>16</v>
      </c>
      <c r="B39" s="40" t="s">
        <v>25</v>
      </c>
      <c r="C39" s="13" t="s">
        <v>6</v>
      </c>
      <c r="D39" s="7">
        <f>'[1]ИА по Арх. области'!$AK$2647</f>
        <v>1.589</v>
      </c>
      <c r="E39" s="7"/>
      <c r="F39" s="7">
        <f>'[1]ИА по Арх. области'!$AK$2649</f>
        <v>2.6760000000000002</v>
      </c>
      <c r="G39" s="7">
        <f>'[1]ИА по Арх. области'!$AK$2650</f>
        <v>0.38300000000000001</v>
      </c>
      <c r="H39" s="8"/>
      <c r="I39" s="21"/>
    </row>
    <row r="40" spans="1:9" ht="24.95" customHeight="1" thickBot="1" x14ac:dyDescent="0.3">
      <c r="A40" s="39"/>
      <c r="B40" s="41"/>
      <c r="C40" s="14" t="s">
        <v>7</v>
      </c>
      <c r="D40" s="9">
        <f>'[1]ИА по Арх. области'!$AK$2652+'[1]ИА по Арх. области'!$AK$2657</f>
        <v>840.25599999999997</v>
      </c>
      <c r="E40" s="9">
        <f>'[1]ИА по Арх. области'!$AK$2653+'[1]ИА по Арх. области'!$AK$2658</f>
        <v>67.858999999999995</v>
      </c>
      <c r="F40" s="5">
        <f>'[1]ИА по Арх. области'!$AK$2654+'[1]ИА по Арх. области'!$AK$2659</f>
        <v>3179.8440000000001</v>
      </c>
      <c r="G40" s="5">
        <f>'[1]ИА по Арх. области'!$AK$2655+'[1]ИА по Арх. области'!$AK$2660</f>
        <v>513.16600000000005</v>
      </c>
      <c r="H40" s="6">
        <f>'[1]ИА по Арх. области'!$AK$2665</f>
        <v>1990.941</v>
      </c>
      <c r="I40" s="21"/>
    </row>
    <row r="41" spans="1:9" ht="24.95" customHeight="1" thickTop="1" x14ac:dyDescent="0.25">
      <c r="A41" s="52">
        <v>17</v>
      </c>
      <c r="B41" s="40" t="s">
        <v>26</v>
      </c>
      <c r="C41" s="13" t="s">
        <v>6</v>
      </c>
      <c r="D41" s="7">
        <f>'[1]ИА по Арх. области'!$AK$2840</f>
        <v>0.28999999999999998</v>
      </c>
      <c r="E41" s="7">
        <f>'[1]ИА по Арх. области'!$AK$2841</f>
        <v>2E-3</v>
      </c>
      <c r="F41" s="7">
        <f>'[1]ИА по Арх. области'!$AK$2842</f>
        <v>3.5390000000000001</v>
      </c>
      <c r="G41" s="7">
        <f>'[1]ИА по Арх. области'!$AK$2843</f>
        <v>1.069</v>
      </c>
      <c r="H41" s="8"/>
      <c r="I41" s="21"/>
    </row>
    <row r="42" spans="1:9" ht="24.95" customHeight="1" thickBot="1" x14ac:dyDescent="0.3">
      <c r="A42" s="39"/>
      <c r="B42" s="41"/>
      <c r="C42" s="14" t="s">
        <v>7</v>
      </c>
      <c r="D42" s="9">
        <f>'[1]ИА по Арх. области'!$AK$2845+'[1]ИА по Арх. области'!$AK$2850</f>
        <v>202.00200000000001</v>
      </c>
      <c r="E42" s="9">
        <f>'[1]ИА по Арх. области'!$AK$2846+'[1]ИА по Арх. области'!$AK$2851</f>
        <v>64.572000000000003</v>
      </c>
      <c r="F42" s="9">
        <f>'[1]ИА по Арх. области'!$AK$2847+'[1]ИА по Арх. области'!$AK$2852</f>
        <v>4139.79</v>
      </c>
      <c r="G42" s="9">
        <f>'[1]ИА по Арх. области'!$AK$2848+'[1]ИА по Арх. области'!$AK$2853</f>
        <v>2866.0340000000001</v>
      </c>
      <c r="H42" s="6">
        <f>'[1]ИА по Арх. области'!$AK$2858</f>
        <v>10831.254000000001</v>
      </c>
      <c r="I42" s="21"/>
    </row>
    <row r="43" spans="1:9" ht="24.95" customHeight="1" thickTop="1" x14ac:dyDescent="0.25">
      <c r="A43" s="42">
        <v>18</v>
      </c>
      <c r="B43" s="40" t="s">
        <v>27</v>
      </c>
      <c r="C43" s="13" t="s">
        <v>6</v>
      </c>
      <c r="D43" s="7"/>
      <c r="E43" s="7"/>
      <c r="F43" s="7"/>
      <c r="G43" s="7"/>
      <c r="H43" s="8"/>
      <c r="I43" s="21"/>
    </row>
    <row r="44" spans="1:9" ht="24.95" customHeight="1" thickBot="1" x14ac:dyDescent="0.3">
      <c r="A44" s="43"/>
      <c r="B44" s="41"/>
      <c r="C44" s="14" t="s">
        <v>7</v>
      </c>
      <c r="D44" s="9"/>
      <c r="E44" s="9"/>
      <c r="F44" s="9">
        <f>'[1]ИА по Арх. области'!$AK$3045</f>
        <v>80.465999999999994</v>
      </c>
      <c r="G44" s="9">
        <f>'[1]ИА по Арх. области'!$AK$3046</f>
        <v>5.0949999999999998</v>
      </c>
      <c r="H44" s="6">
        <f>'[1]ИА по Арх. области'!$AK$3051</f>
        <v>99.2</v>
      </c>
      <c r="I44" s="21"/>
    </row>
    <row r="45" spans="1:9" ht="24.95" customHeight="1" thickTop="1" x14ac:dyDescent="0.25">
      <c r="A45" s="51">
        <v>19</v>
      </c>
      <c r="B45" s="40" t="s">
        <v>28</v>
      </c>
      <c r="C45" s="13" t="s">
        <v>6</v>
      </c>
      <c r="D45" s="7"/>
      <c r="E45" s="7"/>
      <c r="F45" s="7">
        <f>'[1]ИА по Арх. области'!$AK$3228</f>
        <v>3.0000000000000001E-3</v>
      </c>
      <c r="G45" s="7">
        <f>'[1]ИА по Арх. области'!$AK$3229</f>
        <v>5.0000000000000001E-3</v>
      </c>
      <c r="H45" s="8"/>
      <c r="I45" s="21"/>
    </row>
    <row r="46" spans="1:9" ht="24.95" customHeight="1" thickBot="1" x14ac:dyDescent="0.3">
      <c r="A46" s="39"/>
      <c r="B46" s="41"/>
      <c r="C46" s="14" t="s">
        <v>7</v>
      </c>
      <c r="D46" s="9"/>
      <c r="E46" s="9"/>
      <c r="F46" s="9">
        <f>'[1]ИА по Арх. области'!$AK$3233+'[1]ИА по Арх. области'!$AK$3238</f>
        <v>82.361000000000004</v>
      </c>
      <c r="G46" s="9">
        <f>'[1]ИА по Арх. области'!$AK$3234+'[1]ИА по Арх. области'!$AK$3239</f>
        <v>3.0950000000000002</v>
      </c>
      <c r="H46" s="6">
        <f>'[1]ИА по Арх. области'!$AK$3244</f>
        <v>76.671999999999997</v>
      </c>
      <c r="I46" s="21"/>
    </row>
    <row r="47" spans="1:9" ht="24.95" customHeight="1" thickTop="1" x14ac:dyDescent="0.25">
      <c r="A47" s="52">
        <v>20</v>
      </c>
      <c r="B47" s="40" t="s">
        <v>29</v>
      </c>
      <c r="C47" s="13" t="s">
        <v>6</v>
      </c>
      <c r="D47" s="7"/>
      <c r="E47" s="7"/>
      <c r="F47" s="7">
        <f>'[1]ИА по Арх. области'!$AK$3421</f>
        <v>0.45500000000000002</v>
      </c>
      <c r="G47" s="7">
        <f>'[1]ИА по Арх. области'!$AK$3422</f>
        <v>4.9000000000000002E-2</v>
      </c>
      <c r="H47" s="8"/>
      <c r="I47" s="21"/>
    </row>
    <row r="48" spans="1:9" ht="24.95" customHeight="1" thickBot="1" x14ac:dyDescent="0.3">
      <c r="A48" s="39"/>
      <c r="B48" s="41"/>
      <c r="C48" s="14" t="s">
        <v>7</v>
      </c>
      <c r="D48" s="9"/>
      <c r="E48" s="9"/>
      <c r="F48" s="9">
        <f>'[1]ИА по Арх. области'!$AK$3426+'[1]ИА по Арх. области'!$AK$3431</f>
        <v>1855.9160000000002</v>
      </c>
      <c r="G48" s="9">
        <f>'[1]ИА по Арх. области'!$AK$3427+'[1]ИА по Арх. области'!$AK$3432</f>
        <v>328.76</v>
      </c>
      <c r="H48" s="6">
        <f>'[1]ИА по Арх. области'!$AK$3437</f>
        <v>1257.722</v>
      </c>
      <c r="I48" s="21"/>
    </row>
    <row r="49" spans="1:9" ht="24.95" customHeight="1" thickTop="1" x14ac:dyDescent="0.25">
      <c r="A49" s="42">
        <v>21</v>
      </c>
      <c r="B49" s="40" t="s">
        <v>30</v>
      </c>
      <c r="C49" s="13" t="s">
        <v>6</v>
      </c>
      <c r="D49" s="7"/>
      <c r="E49" s="7"/>
      <c r="F49" s="7">
        <f>'[1]ИА по Арх. области'!$AK$3614</f>
        <v>0.15</v>
      </c>
      <c r="G49" s="7">
        <f>'[1]ИА по Арх. области'!$AK$3615</f>
        <v>3.0000000000000001E-3</v>
      </c>
      <c r="H49" s="8"/>
      <c r="I49" s="21"/>
    </row>
    <row r="50" spans="1:9" ht="24.95" customHeight="1" thickBot="1" x14ac:dyDescent="0.3">
      <c r="A50" s="43"/>
      <c r="B50" s="41"/>
      <c r="C50" s="14" t="s">
        <v>7</v>
      </c>
      <c r="D50" s="9"/>
      <c r="E50" s="9"/>
      <c r="F50" s="9">
        <f>'[1]ИА по Арх. области'!$AK$3619+'[1]ИА по Арх. области'!$AK$3624</f>
        <v>333.976</v>
      </c>
      <c r="G50" s="9">
        <f>'[1]ИА по Арх. области'!$AK$3620+'[1]ИА по Арх. области'!$AK$3625</f>
        <v>58.14</v>
      </c>
      <c r="H50" s="6">
        <f>'[1]ИА по Арх. области'!$AK$3630</f>
        <v>199.21899999999999</v>
      </c>
      <c r="I50" s="21"/>
    </row>
    <row r="51" spans="1:9" ht="24.95" customHeight="1" thickTop="1" x14ac:dyDescent="0.25">
      <c r="A51" s="51">
        <v>22</v>
      </c>
      <c r="B51" s="40" t="s">
        <v>31</v>
      </c>
      <c r="C51" s="13" t="s">
        <v>6</v>
      </c>
      <c r="D51" s="7"/>
      <c r="E51" s="7"/>
      <c r="F51" s="7">
        <f>'[1]ИА по Арх. области'!$AK$3807</f>
        <v>0.17499999999999999</v>
      </c>
      <c r="G51" s="7">
        <f>'[1]ИА по Арх. области'!$AK$3808</f>
        <v>9.1999999999999998E-2</v>
      </c>
      <c r="H51" s="8"/>
      <c r="I51" s="21"/>
    </row>
    <row r="52" spans="1:9" ht="24.95" customHeight="1" thickBot="1" x14ac:dyDescent="0.3">
      <c r="A52" s="39"/>
      <c r="B52" s="41"/>
      <c r="C52" s="14" t="s">
        <v>7</v>
      </c>
      <c r="D52" s="9"/>
      <c r="E52" s="9"/>
      <c r="F52" s="9">
        <f>'[1]ИА по Арх. области'!$AK$3812+'[1]ИА по Арх. области'!$AK$3817</f>
        <v>447.67899999999997</v>
      </c>
      <c r="G52" s="9">
        <f>'[1]ИА по Арх. области'!$AK$3813+'[1]ИА по Арх. области'!$AK$3818</f>
        <v>280.36</v>
      </c>
      <c r="H52" s="6">
        <f>'[1]ИА по Арх. области'!$AK$3823</f>
        <v>1199.6210000000001</v>
      </c>
      <c r="I52" s="21"/>
    </row>
    <row r="53" spans="1:9" ht="24.95" customHeight="1" thickTop="1" x14ac:dyDescent="0.25">
      <c r="A53" s="52">
        <v>23</v>
      </c>
      <c r="B53" s="40" t="s">
        <v>32</v>
      </c>
      <c r="C53" s="13" t="s">
        <v>6</v>
      </c>
      <c r="D53" s="7"/>
      <c r="E53" s="7"/>
      <c r="F53" s="7">
        <f>'[1]ИА по Арх. области'!$AK$4000</f>
        <v>1.026</v>
      </c>
      <c r="G53" s="7">
        <f>'[1]ИА по Арх. области'!$AK$4001</f>
        <v>7.9000000000000001E-2</v>
      </c>
      <c r="H53" s="8"/>
      <c r="I53" s="21"/>
    </row>
    <row r="54" spans="1:9" ht="24.95" customHeight="1" thickBot="1" x14ac:dyDescent="0.3">
      <c r="A54" s="39"/>
      <c r="B54" s="41"/>
      <c r="C54" s="14" t="s">
        <v>7</v>
      </c>
      <c r="D54" s="9"/>
      <c r="E54" s="9"/>
      <c r="F54" s="9">
        <f>'[1]ИА по Арх. области'!$AK$4005+'[1]ИА по Арх. области'!$AK$4010</f>
        <v>1151.1300000000001</v>
      </c>
      <c r="G54" s="9">
        <f>'[1]ИА по Арх. области'!$AK$4006+'[1]ИА по Арх. области'!$AK$4011</f>
        <v>150.67599999999999</v>
      </c>
      <c r="H54" s="6">
        <f>'[1]ИА по Арх. области'!$AK$4016</f>
        <v>96.466999999999999</v>
      </c>
      <c r="I54" s="21"/>
    </row>
    <row r="55" spans="1:9" ht="24.95" customHeight="1" thickTop="1" x14ac:dyDescent="0.25">
      <c r="A55" s="42">
        <v>24</v>
      </c>
      <c r="B55" s="40" t="s">
        <v>33</v>
      </c>
      <c r="C55" s="13" t="s">
        <v>6</v>
      </c>
      <c r="D55" s="7"/>
      <c r="E55" s="7"/>
      <c r="F55" s="7">
        <f>'[1]ИА по Арх. области'!$AK$4193</f>
        <v>5.1070000000000002</v>
      </c>
      <c r="G55" s="7">
        <f>'[1]ИА по Арх. области'!$AK$4194</f>
        <v>0.19700000000000001</v>
      </c>
      <c r="H55" s="8"/>
      <c r="I55" s="21"/>
    </row>
    <row r="56" spans="1:9" ht="24.95" customHeight="1" thickBot="1" x14ac:dyDescent="0.3">
      <c r="A56" s="43"/>
      <c r="B56" s="41"/>
      <c r="C56" s="14" t="s">
        <v>7</v>
      </c>
      <c r="D56" s="3">
        <v>25.780999999999999</v>
      </c>
      <c r="E56" s="3"/>
      <c r="F56" s="3">
        <f>'[1]ИА по Арх. области'!$AK$4198+'[1]ИА по Арх. области'!$AK$4203</f>
        <v>3512.2179999999998</v>
      </c>
      <c r="G56" s="3">
        <f>'[1]ИА по Арх. области'!$AK$4199+'[1]ИА по Арх. области'!$AK$4204</f>
        <v>487.73</v>
      </c>
      <c r="H56" s="6">
        <f>'[1]ИА по Арх. области'!$AK$4209</f>
        <v>2379.7829999999999</v>
      </c>
      <c r="I56" s="21"/>
    </row>
    <row r="57" spans="1:9" ht="24.95" customHeight="1" thickTop="1" x14ac:dyDescent="0.25">
      <c r="A57" s="51">
        <v>25</v>
      </c>
      <c r="B57" s="40" t="s">
        <v>34</v>
      </c>
      <c r="C57" s="13" t="s">
        <v>6</v>
      </c>
      <c r="D57" s="7"/>
      <c r="E57" s="7"/>
      <c r="F57" s="7">
        <v>5.0000000000000001E-3</v>
      </c>
      <c r="G57" s="7"/>
      <c r="H57" s="8"/>
      <c r="I57" s="21"/>
    </row>
    <row r="58" spans="1:9" ht="24.95" customHeight="1" thickBot="1" x14ac:dyDescent="0.3">
      <c r="A58" s="39"/>
      <c r="B58" s="41"/>
      <c r="C58" s="14" t="s">
        <v>7</v>
      </c>
      <c r="D58" s="9"/>
      <c r="E58" s="9">
        <f>'[1]ИА по Арх. области'!$AK$4390+'[1]ИА по Арх. области'!$AK$4395</f>
        <v>1.623</v>
      </c>
      <c r="F58" s="9">
        <f>'[1]ИА по Арх. области'!$AK$4391+'[1]ИА по Арх. области'!$AK$4396</f>
        <v>411.48</v>
      </c>
      <c r="G58" s="9"/>
      <c r="H58" s="6">
        <f>'[1]ИА по Арх. области'!$AK$4402</f>
        <v>157.24</v>
      </c>
      <c r="I58" s="21"/>
    </row>
    <row r="59" spans="1:9" ht="24.95" customHeight="1" thickTop="1" x14ac:dyDescent="0.25">
      <c r="A59" s="42">
        <v>26</v>
      </c>
      <c r="B59" s="40" t="s">
        <v>35</v>
      </c>
      <c r="C59" s="13" t="s">
        <v>6</v>
      </c>
      <c r="D59" s="7"/>
      <c r="E59" s="7"/>
      <c r="F59" s="7"/>
      <c r="G59" s="7"/>
      <c r="H59" s="8"/>
      <c r="I59" s="21"/>
    </row>
    <row r="60" spans="1:9" ht="24.95" customHeight="1" thickBot="1" x14ac:dyDescent="0.3">
      <c r="A60" s="43"/>
      <c r="B60" s="41"/>
      <c r="C60" s="14" t="s">
        <v>7</v>
      </c>
      <c r="D60" s="9"/>
      <c r="E60" s="9"/>
      <c r="F60" s="9">
        <v>817.09199999999998</v>
      </c>
      <c r="G60" s="9">
        <v>749.87800000000004</v>
      </c>
      <c r="H60" s="6">
        <v>712.28200000000004</v>
      </c>
      <c r="I60" s="21"/>
    </row>
    <row r="61" spans="1:9" ht="24.95" customHeight="1" thickTop="1" x14ac:dyDescent="0.25">
      <c r="A61" s="38">
        <v>27</v>
      </c>
      <c r="B61" s="40" t="s">
        <v>36</v>
      </c>
      <c r="C61" s="13" t="s">
        <v>6</v>
      </c>
      <c r="D61" s="7"/>
      <c r="E61" s="7"/>
      <c r="F61" s="7">
        <f>'[1]ИА по Арх. области'!$AK$4772</f>
        <v>0.41799999999999998</v>
      </c>
      <c r="G61" s="7"/>
      <c r="H61" s="8"/>
      <c r="I61" s="21"/>
    </row>
    <row r="62" spans="1:9" ht="24.95" customHeight="1" thickBot="1" x14ac:dyDescent="0.3">
      <c r="A62" s="39"/>
      <c r="B62" s="41"/>
      <c r="C62" s="14" t="s">
        <v>7</v>
      </c>
      <c r="D62" s="9">
        <v>2.0339999999999998</v>
      </c>
      <c r="E62" s="9"/>
      <c r="F62" s="9">
        <f>'[1]ИА по Арх. области'!$AK$4777+'[1]ИА по Арх. области'!$AK$4782</f>
        <v>241.01499999999999</v>
      </c>
      <c r="G62" s="9">
        <f>'[1]ИА по Арх. области'!$AK$4778+'[1]ИА по Арх. области'!$AK$4783</f>
        <v>1.88</v>
      </c>
      <c r="H62" s="6">
        <v>125.27500000000001</v>
      </c>
      <c r="I62" s="21"/>
    </row>
    <row r="63" spans="1:9" ht="15.75" thickTop="1" x14ac:dyDescent="0.25">
      <c r="I63" s="21"/>
    </row>
    <row r="64" spans="1:9" x14ac:dyDescent="0.25">
      <c r="I64" s="21"/>
    </row>
    <row r="65" spans="9:9" x14ac:dyDescent="0.25">
      <c r="I65" s="21"/>
    </row>
    <row r="66" spans="9:9" x14ac:dyDescent="0.25">
      <c r="I66" s="21"/>
    </row>
    <row r="67" spans="9:9" x14ac:dyDescent="0.25">
      <c r="I67" s="21"/>
    </row>
    <row r="68" spans="9:9" x14ac:dyDescent="0.25">
      <c r="I68" s="21"/>
    </row>
  </sheetData>
  <mergeCells count="61">
    <mergeCell ref="A59:A60"/>
    <mergeCell ref="B59:B60"/>
    <mergeCell ref="A61:A62"/>
    <mergeCell ref="B61:B62"/>
    <mergeCell ref="A55:A56"/>
    <mergeCell ref="B55:B56"/>
    <mergeCell ref="A57:A58"/>
    <mergeCell ref="B57:B58"/>
    <mergeCell ref="A49:A50"/>
    <mergeCell ref="B49:B50"/>
    <mergeCell ref="A51:A52"/>
    <mergeCell ref="B51:B52"/>
    <mergeCell ref="A53:A54"/>
    <mergeCell ref="B53:B54"/>
    <mergeCell ref="A43:A44"/>
    <mergeCell ref="B43:B44"/>
    <mergeCell ref="A45:A46"/>
    <mergeCell ref="B45:B46"/>
    <mergeCell ref="A47:A48"/>
    <mergeCell ref="B47:B48"/>
    <mergeCell ref="A35:A36"/>
    <mergeCell ref="B35:B36"/>
    <mergeCell ref="A39:A40"/>
    <mergeCell ref="B39:B40"/>
    <mergeCell ref="A41:A42"/>
    <mergeCell ref="B41:B42"/>
    <mergeCell ref="A37:A38"/>
    <mergeCell ref="B37:B38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9:A20"/>
    <mergeCell ref="B19:B20"/>
    <mergeCell ref="A21:A22"/>
    <mergeCell ref="B21:B22"/>
    <mergeCell ref="A5:A8"/>
    <mergeCell ref="B5:B8"/>
    <mergeCell ref="A15:A16"/>
    <mergeCell ref="B15:B16"/>
    <mergeCell ref="A17:A18"/>
    <mergeCell ref="B17:B18"/>
    <mergeCell ref="A9:A12"/>
    <mergeCell ref="B9:B12"/>
    <mergeCell ref="A13:A14"/>
    <mergeCell ref="B13:B14"/>
    <mergeCell ref="A1:H1"/>
    <mergeCell ref="A2:A4"/>
    <mergeCell ref="B2:B4"/>
    <mergeCell ref="C2:C4"/>
    <mergeCell ref="D2:H2"/>
    <mergeCell ref="D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2016-05-25T07:45:37Z</cp:lastPrinted>
  <dcterms:created xsi:type="dcterms:W3CDTF">2011-02-08T06:36:24Z</dcterms:created>
  <dcterms:modified xsi:type="dcterms:W3CDTF">2022-03-15T12:45:25Z</dcterms:modified>
</cp:coreProperties>
</file>